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c r="S49" i="15"/>
  <c r="D49" i="15"/>
  <c r="AC41" i="15"/>
  <c r="S41"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<sst xmlns="http://schemas.openxmlformats.org/spreadsheetml/2006/main" count="1154" uniqueCount="425">
  <si>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</si>
  <si>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</si>
  <si>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</si>
  <si>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</si>
  <si>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</si>
  <si>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</si>
  <si>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</si>
  <si>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</si>
  <si>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</si>
  <si>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</si>
  <si>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</si>
  <si>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</si>
  <si>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</si>
  <si>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</si>
  <si>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</si>
  <si>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</si>
  <si>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</si>
  <si>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</si>
  <si>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</si>
  <si>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</si>
  <si>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</si>
  <si>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</si>
  <si>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</si>
  <si>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</si>
  <si>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</si>
  <si>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</si>
  <si>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</si>
  <si>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</si>
  <si>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</si>
  <si>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</si>
  <si>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</si>
  <si>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</si>
  <si>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</si>
  <si>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</si>
  <si>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</si>
  <si>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</si>
  <si>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</si>
  <si>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</si>
  <si>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</si>
  <si>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</si>
  <si>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</si>
  <si>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</si>
  <si>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</si>
  <si>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</si>
  <si>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</si>
  <si>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</si>
  <si>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</si>
  <si>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</si>
  <si>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</si>
  <si>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</si>
  <si>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</si>
  <si>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</si>
  <si>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</si>
  <si>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</si>
  <si>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</si>
  <si>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</si>
  <si>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</si>
  <si>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</si>
  <si>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</si>
  <si>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</si>
  <si>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</si>
  <si>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</si>
  <si>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</si>
  <si>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</si>
  <si>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</si>
  <si>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</si>
  <si>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</si>
  <si>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</si>
  <si>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</si>
  <si>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</si>
  <si>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</si>
  <si>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</si>
  <si>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</si>
  <si>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</si>
  <si>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</si>
  <si>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</si>
  <si>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</si>
  <si>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</si>
  <si>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</si>
  <si>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</si>
  <si>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</si>
  <si>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</si>
  <si>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</si>
  <si>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</si>
  <si>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</si>
  <si>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</si>
  <si>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</si>
  <si>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</si>
  <si>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</si>
  <si>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</si>
  <si>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</si>
  <si>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</si>
  <si>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</si>
  <si>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</si>
  <si>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</si>
  <si>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</si>
  <si>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</si>
  <si>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</si>
  <si>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</si>
  <si>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</si>
  <si>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</si>
  <si>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</si>
  <si>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</si>
  <si>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</si>
  <si>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</si>
  <si>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</si>
  <si>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</si>
  <si>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</si>
  <si>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</si>
  <si>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</si>
  <si>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</si>
  <si>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</si>
  <si>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</si>
  <si>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</si>
  <si>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</si>
  <si>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</si>
  <si>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</si>
  <si>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</si>
  <si>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</si>
  <si>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</si>
  <si>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</si>
  <si>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</si>
  <si>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</si>
  <si>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</si>
  <si>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</si>
  <si>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</si>
  <si>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</si>
  <si>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</si>
  <si>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</si>
  <si>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</si>
  <si>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</si>
  <si>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</si>
  <si>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</si>
  <si>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</si>
  <si>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</si>
  <si>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</si>
  <si>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</si>
  <si>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</si>
  <si>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</si>
  <si>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</si>
  <si>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</si>
  <si>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</si>
  <si>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</si>
  <si>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</si>
  <si>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</si>
  <si>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</si>
  <si>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</si>
  <si>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</si>
  <si>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</si>
  <si>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</si>
  <si>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</si>
  <si>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</si>
  <si>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</si>
  <si>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</si>
  <si>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</si>
  <si>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</si>
  <si>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</si>
  <si>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</si>
  <si>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</si>
  <si>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</si>
  <si>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</si>
  <si>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</si>
  <si>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</si>
  <si>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</si>
  <si>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</si>
  <si>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</si>
  <si>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</si>
  <si>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</si>
  <si>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</si>
  <si>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</si>
  <si>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</si>
  <si>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</si>
  <si>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</si>
  <si>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</si>
  <si>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</si>
  <si>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</si>
  <si>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</si>
  <si>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</si>
  <si>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</si>
  <si>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</si>
  <si>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</si>
  <si>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</si>
  <si>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</si>
  <si>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</si>
  <si>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</si>
  <si>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</si>
  <si>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</si>
  <si>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</si>
  <si>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</si>
  <si>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</si>
  <si>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</si>
  <si>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</si>
  <si>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</si>
  <si>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</si>
  <si>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</si>
  <si>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</si>
  <si>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</si>
  <si>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</si>
  <si>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</si>
  <si>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</si>
  <si>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</si>
  <si>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</si>
  <si>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</si>
  <si>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</si>
  <si>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</si>
  <si>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</si>
  <si>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</si>
  <si>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</si>
  <si>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</si>
  <si>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</si>
  <si>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</si>
  <si>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</si>
  <si>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</si>
  <si>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</si>
  <si>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</si>
  <si>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</si>
  <si>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</si>
  <si>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</si>
  <si>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</si>
  <si>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</si>
  <si>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</si>
  <si>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</si>
  <si>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</si>
  <si>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</si>
  <si>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</si>
  <si>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</si>
  <si>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</si>
  <si>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</si>
  <si>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</si>
  <si>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</si>
  <si>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</si>
  <si>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</si>
  <si>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</si>
  <si>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</si>
  <si>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</si>
  <si>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</si>
  <si>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</si>
  <si>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</si>
  <si>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</si>
  <si>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</si>
  <si>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</si>
  <si>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</si>
  <si>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</si>
  <si>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</si>
  <si>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</si>
  <si>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</si>
  <si>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</si>
  <si>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</si>
  <si>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</si>
  <si>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</si>
  <si>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</si>
  <si>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</si>
  <si>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</si>
  <si>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</si>
  <si>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</si>
  <si>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</si>
  <si>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</si>
  <si>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</si>
  <si>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</si>
  <si>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</si>
  <si>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</si>
  <si>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</si>
  <si>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</si>
  <si>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</si>
  <si>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</si>
  <si>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</si>
  <si>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</si>
  <si>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</si>
  <si>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</si>
  <si>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</si>
  <si>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</si>
  <si>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</si>
  <si>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</si>
  <si>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</si>
  <si>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</si>
  <si>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</si>
  <si>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</si>
  <si>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</si>
  <si>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</si>
  <si>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</si>
  <si>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</si>
  <si>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</si>
  <si>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</si>
  <si>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</si>
  <si>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</si>
  <si>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</si>
  <si>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</si>
  <si>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</si>
  <si>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</si>
  <si>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</si>
  <si>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</si>
  <si>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</si>
  <si>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</si>
  <si>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</si>
  <si>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</si>
  <si>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</si>
  <si>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</si>
  <si>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</si>
  <si>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</si>
  <si>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</si>
  <si>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</si>
  <si>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</si>
  <si>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</si>
  <si>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</si>
  <si>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</si>
  <si>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</si>
  <si>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</si>
  <si>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</si>
  <si>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</si>
  <si>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</si>
  <si>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</si>
  <si>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</si>
  <si>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</si>
  <si>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</si>
  <si>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</si>
  <si>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</si>
  <si>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</si>
  <si>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</si>
  <si>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</si>
  <si>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</si>
  <si>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</si>
  <si>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</si>
  <si>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</si>
  <si>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</si>
  <si>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</si>
  <si>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</si>
  <si>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</si>
  <si>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</si>
  <si>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</si>
  <si>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</si>
  <si>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</si>
  <si>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</si>
  <si>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</si>
  <si>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</si>
  <si>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</si>
  <si>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</si>
  <si>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</si>
  <si>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</si>
  <si>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</si>
  <si>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</si>
  <si>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</si>
  <si>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</si>
  <si>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</si>
  <si>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</si>
  <si>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</si>
  <si>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</si>
  <si>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</si>
  <si>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</si>
  <si>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</si>
  <si>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</si>
  <si>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</si>
  <si>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</si>
  <si>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</si>
  <si>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</si>
  <si>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</si>
  <si>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</si>
  <si>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</si>
  <si>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</si>
  <si>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</si>
  <si>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</si>
  <si>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</si>
  <si>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</si>
  <si>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</si>
  <si>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</si>
  <si>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</si>
  <si>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</si>
  <si>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</si>
  <si>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</si>
  <si>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</si>
  <si>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</si>
  <si>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</si>
  <si>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</si>
  <si>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</si>
  <si>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</si>
  <si>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</si>
  <si>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</si>
  <si>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</si>
  <si>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</si>
  <si>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</si>
  <si>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</si>
  <si>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</si>
  <si>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</si>
  <si>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</si>
  <si>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</si>
  <si>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</si>
  <si>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</si>
  <si>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</si>
  <si>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</si>
  <si>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</si>
  <si>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</si>
  <si>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</si>
  <si>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</si>
  <si>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</si>
  <si>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</si>
  <si>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</si>
  <si>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</si>
  <si>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</si>
  <si>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</si>
  <si>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</si>
  <si>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</si>
  <si>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</si>
  <si>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</si>
  <si>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</si>
  <si>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</si>
  <si>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</si>
  <si>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</si>
  <si>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</si>
  <si>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</si>
  <si>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</si>
  <si>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Оплачен полностью</t>
  </si>
  <si>
    <t>O_N_Гж_24_ЛК150_7424</t>
  </si>
  <si>
    <t>Электроснабжение ЭПУ потребителей в соответствии с договором на ТП № 3-34-24-2766 г. Геленджик</t>
  </si>
  <si>
    <t>ЭПУ нежилого помещения №6-15</t>
  </si>
  <si>
    <t>353460, Краснодарский край, г Геленджик, ул Ленина, дом № 16, кв.6-15; 23:40:0408009:121</t>
  </si>
  <si>
    <t>№ 3-34-24-2766 от 30.09.2024</t>
  </si>
  <si>
    <t>коммутационный аппарат в к/я-0,4 кВ от проектируемой КЛ-0,4 кВ от РУ-0,4 кВ ТП-1-62 (ПС 110/35/10/6 кВ "Геленджик", ГК-4)</t>
  </si>
  <si>
    <t>КЛ-0,4 кВ от РУ-0,4 кВ ТП 1-62</t>
  </si>
  <si>
    <t>КЛ</t>
  </si>
  <si>
    <t xml:space="preserve">Строительство КЛ-0,4 кВ </t>
  </si>
  <si>
    <t>Выполнение проектно-изыскательстких и строительно-монтажных работ по ТЗ Электроснабжение ЭПУ потребителей в соответствии с договором на ТП № 3-34-24-2766 г. Геленджик</t>
  </si>
  <si>
    <t>4х240</t>
  </si>
  <si>
    <t>КЛ-0,4 кВ, протяженность линии 0,096 км (кабель марки АВБбШв 4х240 мм2);</t>
  </si>
  <si>
    <t>2028 год</t>
  </si>
  <si>
    <t>02.2026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</si>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</sst>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7" sqref="A7:C7"/>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424</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1.3835599999999999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1.1266512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8"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O_N_Гж_24_ЛК150_7424</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Электроснабжение ЭПУ потребителей в соответствии с договором на ТП № 3-34-24-2766 г. Геленджик</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373</v>
      </c>
      <c r="D22" s="181" t="s">
        <v>409</v>
      </c>
      <c r="E22" s="182" t="s">
        <v>413</v>
      </c>
      <c r="F22" s="182" t="s">
        <v>412</v>
      </c>
      <c r="G22" s="166" t="s">
        <v>415</v>
      </c>
      <c r="H22" s="166">
        <v>0.1</v>
      </c>
      <c r="I22" s="166">
        <v>3.5000000000000003E-2</v>
      </c>
      <c r="J22" s="166">
        <v>6.5000000000000002E-2</v>
      </c>
      <c r="K22" s="166" t="s">
        <v>401</v>
      </c>
      <c r="L22" s="166" t="s">
        <v>404</v>
      </c>
      <c r="M22" s="166" t="s">
        <v>373</v>
      </c>
      <c r="N22" s="166" t="s">
        <v>373</v>
      </c>
      <c r="O22" s="166" t="s">
        <v>373</v>
      </c>
      <c r="P22" s="166" t="s">
        <v>373</v>
      </c>
      <c r="Q22" s="166" t="s">
        <v>373</v>
      </c>
      <c r="R22" s="166" t="s">
        <v>373</v>
      </c>
      <c r="S22" s="166">
        <f>T22/1000000</f>
        <v>7.7388539999999992E-2</v>
      </c>
      <c r="T22" s="27">
        <v>77388.539999999994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O_N_Гж_24_ЛК150_7424</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Электроснабжение ЭПУ потребителей в соответствии с договором на ТП № 3-34-24-2766 г. Геленджик</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O_N_Гж_24_ЛК150_7424</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Электроснабжение ЭПУ потребителей в соответствии с договором на ТП № 3-34-24-2766 г. Геленджик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416</v>
      </c>
      <c r="D25" s="60" t="s">
        <v>373</v>
      </c>
      <c r="E25" s="60" t="s">
        <v>373</v>
      </c>
      <c r="F25" s="60" t="s">
        <v>226</v>
      </c>
      <c r="G25" s="60">
        <v>0.4</v>
      </c>
      <c r="H25" s="60" t="s">
        <v>226</v>
      </c>
      <c r="I25" s="60">
        <v>0.4</v>
      </c>
      <c r="J25" s="60">
        <v>2026</v>
      </c>
      <c r="K25" s="60" t="s">
        <v>226</v>
      </c>
      <c r="L25" s="60">
        <v>1</v>
      </c>
      <c r="M25" s="60" t="s">
        <v>373</v>
      </c>
      <c r="N25" s="156" t="s">
        <v>420</v>
      </c>
      <c r="O25" s="60" t="s">
        <v>226</v>
      </c>
      <c r="P25" s="60" t="s">
        <v>417</v>
      </c>
      <c r="Q25" s="60" t="s">
        <v>373</v>
      </c>
      <c r="R25" s="60">
        <v>9.6000000000000002E-2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O_N_Гж_24_ЛК150_7424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Электроснабжение ЭПУ потребителей в соответствии с договором на ТП № 3-34-24-2766 г. Геленджик</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O_N_Гж_24_ЛК150_7424</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Электроснабжение ЭПУ потребителей в соответствии с договором на ТП № 3-34-24-2766 г. Геленджик</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O_N_Гж_24_ЛК150_7424</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Электроснабжение ЭПУ потребителей в соответствии с договором на ТП № 3-34-24-2766 г. Геленджик</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O_N_Гж_24_ЛК150_7424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Электроснабжение ЭПУ потребителей в соответствии с договором на ТП № 3-34-24-2766 г. Геленджик</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422</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1.3835599999999999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1.3835599999999999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1.3835599999999999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1.3835599999999999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1.3835599999999999</v>
      </c>
      <c r="T29" s="170"/>
      <c r="U29" s="170" t="s">
        <v>373</v>
      </c>
      <c r="V29" s="170"/>
      <c r="W29" s="170" t="s">
        <v>373</v>
      </c>
      <c r="X29" s="170"/>
      <c r="Y29" s="170" t="s">
        <v>373</v>
      </c>
      <c r="Z29" s="170"/>
      <c r="AA29" s="170" t="s">
        <v>373</v>
      </c>
      <c r="AB29" s="172">
        <f t="shared" si="1"/>
        <v>0</v>
      </c>
      <c r="AC29" s="172">
        <f>D29</f>
        <v>1.3835599999999999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9.6000000000000002E-2</v>
      </c>
      <c r="E41" s="46"/>
      <c r="F41" s="137">
        <f t="shared" si="5"/>
        <v>0</v>
      </c>
      <c r="G41" s="46"/>
      <c r="H41" s="46"/>
      <c r="I41" s="46"/>
      <c r="J41" s="46"/>
      <c r="K41" s="46"/>
      <c r="L41" s="46"/>
      <c r="M41" s="170" t="s">
        <v>373</v>
      </c>
      <c r="N41" s="170"/>
      <c r="O41" s="170" t="s">
        <v>373</v>
      </c>
      <c r="P41" s="170"/>
      <c r="Q41" s="170" t="s">
        <v>373</v>
      </c>
      <c r="R41" s="170"/>
      <c r="S41" s="170">
        <f>D41</f>
        <v>9.6000000000000002E-2</v>
      </c>
      <c r="T41" s="170"/>
      <c r="U41" s="170" t="s">
        <v>373</v>
      </c>
      <c r="V41" s="170"/>
      <c r="W41" s="170" t="s">
        <v>373</v>
      </c>
      <c r="X41" s="170"/>
      <c r="Y41" s="170" t="s">
        <v>373</v>
      </c>
      <c r="Z41" s="170"/>
      <c r="AA41" s="170" t="s">
        <v>373</v>
      </c>
      <c r="AB41" s="51">
        <f t="shared" si="1"/>
        <v>0</v>
      </c>
      <c r="AC41" s="51">
        <f>D41</f>
        <v>9.6000000000000002E-2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9.6000000000000002E-2</v>
      </c>
      <c r="E49" s="46"/>
      <c r="F49" s="137">
        <f t="shared" ref="F49" si="8">E49-G49</f>
        <v>0</v>
      </c>
      <c r="G49" s="46"/>
      <c r="H49" s="46"/>
      <c r="I49" s="46"/>
      <c r="J49" s="46"/>
      <c r="K49" s="46"/>
      <c r="L49" s="46"/>
      <c r="M49" s="170" t="s">
        <v>373</v>
      </c>
      <c r="N49" s="170"/>
      <c r="O49" s="170" t="s">
        <v>373</v>
      </c>
      <c r="P49" s="170"/>
      <c r="Q49" s="170" t="s">
        <v>373</v>
      </c>
      <c r="R49" s="170"/>
      <c r="S49" s="170">
        <f>D41</f>
        <v>9.6000000000000002E-2</v>
      </c>
      <c r="T49" s="170"/>
      <c r="U49" s="170" t="s">
        <v>373</v>
      </c>
      <c r="V49" s="170"/>
      <c r="W49" s="170" t="s">
        <v>373</v>
      </c>
      <c r="X49" s="170"/>
      <c r="Y49" s="170" t="s">
        <v>373</v>
      </c>
      <c r="Z49" s="170"/>
      <c r="AA49" s="170" t="s">
        <v>373</v>
      </c>
      <c r="AB49" s="51">
        <f t="shared" si="1"/>
        <v>0</v>
      </c>
      <c r="AC49" s="51">
        <f>D41</f>
        <v>9.6000000000000002E-2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9.6000000000000002E-2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9.6000000000000002E-2</v>
      </c>
      <c r="T56" s="170"/>
      <c r="U56" s="170" t="s">
        <v>373</v>
      </c>
      <c r="V56" s="170"/>
      <c r="W56" s="170" t="s">
        <v>373</v>
      </c>
      <c r="X56" s="170"/>
      <c r="Y56" s="170" t="s">
        <v>373</v>
      </c>
      <c r="Z56" s="170"/>
      <c r="AA56" s="170" t="s">
        <v>373</v>
      </c>
      <c r="AB56" s="172">
        <f t="shared" si="1"/>
        <v>0</v>
      </c>
      <c r="AC56" s="172">
        <f>D41</f>
        <v>9.6000000000000002E-2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O_N_Гж_24_ЛК150_7424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Электроснабжение ЭПУ потребителей в соответствии с договором на ТП № 3-34-24-2766 г. Геленджик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9.6000000000000002E-2</v>
      </c>
      <c r="L26" s="150"/>
      <c r="M26" s="151" t="s">
        <v>385</v>
      </c>
      <c r="N26" s="151" t="s">
        <v>419</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O_N_Гж_24_ЛК150_7424</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Электроснабжение ЭПУ потребителей в соответствии с договором на ТП № 3-34-24-2766 г. Геленджик</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1.06475136</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2026-05-07T11:16:43Z</dcterms:modified>
</cp:coreProperties>
</file>